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0ACBCC8-45D1-4AA6-9EB7-5962808274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List1!$A$1:$F$106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F95" i="1"/>
  <c r="F92" i="1"/>
  <c r="F91" i="1"/>
  <c r="F90" i="1"/>
  <c r="F89" i="1"/>
  <c r="F88" i="1"/>
  <c r="F87" i="1"/>
  <c r="F77" i="1"/>
  <c r="F76" i="1"/>
  <c r="F75" i="1"/>
  <c r="F74" i="1"/>
  <c r="F73" i="1"/>
  <c r="F71" i="1"/>
  <c r="F58" i="1"/>
  <c r="F57" i="1"/>
  <c r="F52" i="1"/>
  <c r="F51" i="1"/>
  <c r="F50" i="1"/>
  <c r="F45" i="1"/>
  <c r="F44" i="1"/>
  <c r="F37" i="1"/>
  <c r="F36" i="1"/>
  <c r="F30" i="1"/>
  <c r="F29" i="1"/>
  <c r="F28" i="1"/>
  <c r="F27" i="1"/>
  <c r="F26" i="1"/>
  <c r="F25" i="1"/>
  <c r="F97" i="1" l="1"/>
  <c r="F78" i="1"/>
  <c r="F59" i="1"/>
  <c r="F53" i="1"/>
  <c r="F46" i="1"/>
  <c r="F39" i="1"/>
  <c r="F31" i="1"/>
  <c r="F61" i="1" l="1"/>
  <c r="F99" i="1" s="1"/>
  <c r="F102" i="1" s="1"/>
  <c r="F104" i="1" s="1"/>
  <c r="F105" i="1" s="1"/>
  <c r="F106" i="1" s="1"/>
</calcChain>
</file>

<file path=xl/sharedStrings.xml><?xml version="1.0" encoding="utf-8"?>
<sst xmlns="http://schemas.openxmlformats.org/spreadsheetml/2006/main" count="134" uniqueCount="87">
  <si>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</si>
  <si>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</si>
  <si>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</si>
  <si>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</si>
  <si>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</si>
  <si>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</si>
  <si>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</si>
  <si>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</si>
  <si>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</si>
  <si>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</si>
  <si>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</si>
  <si>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</si>
  <si>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</si>
  <si>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</si>
  <si>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</si>
  <si>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</si>
  <si>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</si>
  <si>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</si>
  <si>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</si>
  <si>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</si>
  <si>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</si>
  <si>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</si>
  <si>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</si>
  <si>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</si>
  <si>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</si>
  <si>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</si>
  <si>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</si>
  <si>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</si>
  <si>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</si>
  <si>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Cena/Enota        (v EUR, brez DDV)</t>
  </si>
  <si>
    <t>Enota</t>
  </si>
  <si>
    <t>SLIKOPLESKARSKA DELA SKUPAJ</t>
  </si>
  <si>
    <t>m²</t>
  </si>
  <si>
    <t>SANITARNI ELEMENTI</t>
  </si>
  <si>
    <t>SLIKOPLESKARSKA DELA</t>
  </si>
  <si>
    <t>STROJNE INŠTALACIJE - DOBAVA IN MONTAŽA</t>
  </si>
  <si>
    <t>-</t>
  </si>
  <si>
    <t>Meritve elektroinstalacij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</si>
  <si>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</si>
  <si>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</si>
  <si>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</si>
  <si>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</si>
  <si>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GRADBENO-OBRTNIŠKA DELA SKUPAJ - OCENJENO</t>
  </si>
  <si>
    <t>SKUPAJ STANOVANJE</t>
  </si>
  <si>
    <t xml:space="preserve">3. </t>
  </si>
  <si>
    <t xml:space="preserve">KERAMIČARSKA DELA </t>
  </si>
  <si>
    <t>KERAMIČARSKA DELA SKUPAJ</t>
  </si>
  <si>
    <t>TLAKARSKA IN PARKETARSKA DELA</t>
  </si>
  <si>
    <t>TLAKARSKA IN PARKETARSKA DELA SKUPAJ</t>
  </si>
  <si>
    <t>DOMNOVA ULICA 18, STAN. 22</t>
  </si>
  <si>
    <t>GRADBENO-OBRTNIŠKA DELA - SPLOŠNO</t>
  </si>
  <si>
    <t>MIZARSKA IN PVC DELA</t>
  </si>
  <si>
    <t>Brušenje, kitanje, barvanje podbojev vhodnih in notranjih vrat. Kompletno s predpripravo in z vsemi pomožnimi deli</t>
  </si>
  <si>
    <t>Brušenje, kitanje, barvanje krila notranjih vrat kopalnice - samo notranja stran kopalnice. kompletno s predpripravo in z vsemi pomožnimi deli</t>
  </si>
  <si>
    <t>Demontaža obstoječih, dobava in montaža novih notranjih žaluzij (dnevna soba - balkonska vrata, soba - balkonska vrata, kuhinja in shramba)</t>
  </si>
  <si>
    <t>MIZARSKA IN PVC DELA SKUPAJ</t>
  </si>
  <si>
    <t>Talna obloge s keramičnimi ploščicami - predsoba, kopalnica, kuhinja, shramba: Temeljito čiščenje ploščic in fug ter ponovno fugiranje s fugirno maso</t>
  </si>
  <si>
    <t>Stenska obloga s keramičnimi ploščicami - kopalnica in kuhinji trak:                         Temeljito čiščenje ploščic in fug ter ponovno fugiranje s fugirno maso</t>
  </si>
  <si>
    <t>Saniranje vlage na vidnih mestih v vseh prostorih z vsemi predpripravljalnimi deli in materialom</t>
  </si>
  <si>
    <t>Dobava in slikanje obstoječih sten, z barvami za notranjost prostorov z vsemi fazami dela in pripravo podloge, 2x glajenje površin, kitanje in brušenje zaradi obstoječe barve na stenah, slikanje s kvalitetno barvo (pol disperzijska barva) 2x, enotno do stropa, z vsemi fazami dela in pripravo podlage (opleskane stene), tudi obe shrambi</t>
  </si>
  <si>
    <t>Dobava in dvakratno slikanje obstoječih notranjih stropov z disperzijsko barvo, z vsemi preddeli, kitanjem stikov  in brušenjem, 2x glajenje površin in brušenje, slikanje s kvalitetno barvo (pol disperzijska barva) 2x</t>
  </si>
  <si>
    <t>Odstranitev, dobava in polaganje lamelnega parketa - lokalno v dnevni sobi ob oknu in sobi ob balkonskih vratih z vsemi pomožnimi deli (ocena)</t>
  </si>
  <si>
    <t>Brušenje, kitanje in lakiranje parketa  z vodnim poliuretanskim dvokomponentnim lakom (pol mat). Kompletno z novimi kotnimi letvami in vsemi pomožnimi deli. Dnevna soba, soba.</t>
  </si>
  <si>
    <t>WC - PVC deska in WC galanterija</t>
  </si>
  <si>
    <t>PVC deska iz masivne plastike, držalo za WC papir, talno metlico in pritrdilni material.</t>
  </si>
  <si>
    <t>WC kotliček - dvostopenjski:</t>
  </si>
  <si>
    <t>Dobava in montaža WC kotlička - dvostopenjskega s kotnim ventilom, flaksibilno cevko in trdo pvc cevjo L=0,3 m S spojnim materialom.</t>
  </si>
  <si>
    <r>
      <rPr>
        <b/>
        <sz val="10"/>
        <rFont val="Arial"/>
        <family val="2"/>
        <charset val="238"/>
      </rPr>
      <t>Priključek za pralni stroj:</t>
    </r>
    <r>
      <rPr>
        <sz val="10"/>
        <rFont val="Arial"/>
        <family val="2"/>
        <charset val="238"/>
      </rPr>
      <t xml:space="preserve">
dobava in montaža kromiranega priključka za pralni stroj</t>
    </r>
  </si>
  <si>
    <r>
      <rPr>
        <b/>
        <sz val="10"/>
        <color indexed="8"/>
        <rFont val="Arial"/>
        <family val="2"/>
        <charset val="238"/>
      </rPr>
      <t>Sifon za pralni stroj: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dobava in montaža sifona za odtok za pralnega stroja</t>
    </r>
  </si>
  <si>
    <t>Vgradnja čepa na odtok kanalizacije v kuhinji</t>
  </si>
  <si>
    <t>Servis stenske plinske peči VIESMANN s poročilom pooblaščenega serviserja</t>
  </si>
  <si>
    <t>STROJNE INŠTALACIJE SKUPAJ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</si>
  <si>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 ali podobno):
</t>
    </r>
  </si>
  <si>
    <t>Dobava in vgradnja P/O, TV vtičnice (TEM Čatež ali podobno),  komplet z globoko razvodnico</t>
  </si>
  <si>
    <t>Dobava in vgradnja P/O, UTP vtičnice  (TEM Čatež ali podobno),  komplet z globoko razvodnico</t>
  </si>
  <si>
    <t>Dobava in vgradnja P/O, TEL vtičnice  (TEM Čatež ali podobno),  komplet z globoko razvodnico</t>
  </si>
  <si>
    <t>Dobava in montaža svetilke za predprostor, kompletno z vsemi pomožnimi deli, pomožnim in pritrdilnim materialom in transportom</t>
  </si>
  <si>
    <t>Dobava in montaža svetilke za vlažne prostore (kopalnico), vsaj IP 44 z vtičnico, kompletno z vsemi pomožnimi deli, pomožnim in pritrdilnim materialom in transportom</t>
  </si>
  <si>
    <t>Dobava in montaža odvodnega ventilatorja brez časovnika, s protipovratno loputo in zaščito proti vlagi - kuhinja</t>
  </si>
  <si>
    <t>RAZNA DELA IN PREDDELA</t>
  </si>
  <si>
    <t>Temeljito čiščenje stanovanja in terase med in po končanih delih</t>
  </si>
  <si>
    <t>Odstranjevanje stare silikonske obloge in slikoniranje stikov okoli kadi in umivalnika</t>
  </si>
  <si>
    <t>Odstranitev stenske police v sobi</t>
  </si>
  <si>
    <t>Menjava perlatorjev na armaturah</t>
  </si>
  <si>
    <t>Zadelava vidnih odprtin na zunanji fasadi - na terasi stanovanja s plastičnim pokrovom</t>
  </si>
  <si>
    <t>Ureditev vseh potrebnih ključev za stanovanje in skupne prostore skladno s smernicami.</t>
  </si>
  <si>
    <t>RAZNA DELA IN PREDDELA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</si>
</sst>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9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sz val="8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167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0" fontId="0" fillId="0" borderId="0" xfId="0" applyProtection="1"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Border="1" applyProtection="1"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1" fontId="13" fillId="4" borderId="0" xfId="0" applyNumberFormat="1" applyFont="1" applyFill="1" applyAlignment="1" applyProtection="1">
      <alignment horizontal="right" vertical="top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0" fontId="14" fillId="4" borderId="0" xfId="0" applyFont="1" applyFill="1" applyProtection="1"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0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7" fillId="0" borderId="1" xfId="0" applyNumberFormat="1" applyFont="1" applyBorder="1" applyProtection="1">
      <protection locked="0"/>
    </xf>
    <xf numFmtId="4" fontId="7" fillId="0" borderId="11" xfId="0" applyNumberFormat="1" applyFont="1" applyBorder="1" applyProtection="1"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right" vertical="top"/>
    </xf>
    <xf numFmtId="0" fontId="10" fillId="3" borderId="4" xfId="0" applyFont="1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/>
    </xf>
    <xf numFmtId="4" fontId="2" fillId="3" borderId="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10" fillId="3" borderId="0" xfId="0" applyFont="1" applyFill="1" applyAlignment="1" applyProtection="1">
      <alignment horizontal="left" wrapText="1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8" fillId="3" borderId="0" xfId="0" applyFont="1" applyFill="1" applyAlignment="1" applyProtection="1">
      <alignment horizontal="left"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0" fillId="5" borderId="4" xfId="5" applyNumberFormat="1" applyFont="1" applyFill="1" applyBorder="1" applyAlignment="1" applyProtection="1">
      <alignment horizontal="right" vertical="center" wrapText="1"/>
    </xf>
    <xf numFmtId="0" fontId="10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0" fillId="0" borderId="0" xfId="5" applyFont="1" applyAlignment="1" applyProtection="1">
      <alignment horizontal="right" vertical="top" wrapText="1"/>
    </xf>
    <xf numFmtId="0" fontId="10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0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/>
    </xf>
    <xf numFmtId="0" fontId="10" fillId="5" borderId="0" xfId="0" applyFont="1" applyFill="1" applyAlignment="1" applyProtection="1">
      <alignment horizontal="justify" vertical="center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2" fillId="4" borderId="8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center" vertical="top"/>
    </xf>
    <xf numFmtId="0" fontId="16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center" vertical="top" wrapText="1"/>
    </xf>
    <xf numFmtId="0" fontId="2" fillId="4" borderId="9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right" vertical="top"/>
    </xf>
    <xf numFmtId="0" fontId="10" fillId="7" borderId="6" xfId="0" applyFont="1" applyFill="1" applyBorder="1" applyAlignment="1" applyProtection="1">
      <alignment vertical="top" wrapText="1"/>
    </xf>
    <xf numFmtId="0" fontId="10" fillId="4" borderId="6" xfId="0" applyFont="1" applyFill="1" applyBorder="1" applyAlignment="1" applyProtection="1">
      <alignment vertical="top" wrapText="1"/>
    </xf>
    <xf numFmtId="0" fontId="10" fillId="8" borderId="6" xfId="0" applyFont="1" applyFill="1" applyBorder="1" applyAlignment="1" applyProtection="1">
      <alignment vertical="top" wrapText="1"/>
    </xf>
    <xf numFmtId="0" fontId="10" fillId="4" borderId="10" xfId="0" applyFont="1" applyFill="1" applyBorder="1" applyAlignment="1" applyProtection="1">
      <alignment horizontal="right" vertical="center"/>
    </xf>
    <xf numFmtId="0" fontId="10" fillId="4" borderId="6" xfId="0" applyFont="1" applyFill="1" applyBorder="1" applyAlignment="1" applyProtection="1">
      <alignment horizontal="left" vertical="center"/>
    </xf>
    <xf numFmtId="0" fontId="10" fillId="4" borderId="6" xfId="0" applyFont="1" applyFill="1" applyBorder="1" applyAlignment="1" applyProtection="1">
      <alignment horizontal="right" vertical="center"/>
    </xf>
    <xf numFmtId="4" fontId="10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0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0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10" fillId="0" borderId="0" xfId="0" applyNumberFormat="1" applyFont="1" applyAlignment="1" applyProtection="1">
      <alignment horizontal="right"/>
    </xf>
    <xf numFmtId="4" fontId="8" fillId="0" borderId="0" xfId="0" applyNumberFormat="1" applyFont="1" applyAlignment="1" applyProtection="1">
      <alignment horizontal="right"/>
    </xf>
    <xf numFmtId="4" fontId="10" fillId="0" borderId="0" xfId="0" applyNumberFormat="1" applyFont="1" applyProtection="1"/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0" fillId="0" borderId="0" xfId="0" applyNumberFormat="1" applyFont="1" applyAlignment="1" applyProtection="1">
      <alignment horizontal="right" wrapText="1"/>
    </xf>
    <xf numFmtId="4" fontId="7" fillId="7" borderId="0" xfId="0" applyNumberFormat="1" applyFont="1" applyFill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horizontal="right" vertical="top"/>
    </xf>
    <xf numFmtId="4" fontId="10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  <xf numFmtId="4" fontId="8" fillId="0" borderId="1" xfId="0" applyNumberFormat="1" applyFont="1" applyBorder="1" applyAlignment="1" applyProtection="1">
      <alignment horizontal="right" vertical="center"/>
    </xf>
    <xf numFmtId="4" fontId="10" fillId="0" borderId="3" xfId="0" applyNumberFormat="1" applyFont="1" applyBorder="1" applyAlignment="1" applyProtection="1">
      <alignment horizontal="right" vertical="center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106"/>
  <sheetViews>
    <sheetView tabSelected="1" view="pageBreakPreview" topLeftCell="A4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32" customWidth="1"/>
    <col min="2" max="2" width="77.42578125" style="36" bestFit="1" customWidth="1"/>
    <col min="3" max="3" width="9.140625" style="32" bestFit="1" customWidth="1"/>
    <col min="4" max="4" width="8.7109375" style="34" bestFit="1" customWidth="1"/>
    <col min="5" max="5" width="12.7109375" style="3" customWidth="1"/>
    <col min="6" max="6" width="14.5703125" style="145" customWidth="1"/>
    <col min="7" max="16384" width="9.140625" style="4"/>
  </cols>
  <sheetData>
    <row r="3" spans="1:6">
      <c r="B3" s="33" t="s">
        <v>7</v>
      </c>
    </row>
    <row r="5" spans="1:6">
      <c r="B5" s="35" t="s">
        <v>49</v>
      </c>
    </row>
    <row r="7" spans="1:6">
      <c r="B7" s="36" t="s">
        <v>0</v>
      </c>
    </row>
    <row r="8" spans="1:6">
      <c r="B8" s="37" t="s">
        <v>1</v>
      </c>
      <c r="C8" s="38"/>
    </row>
    <row r="9" spans="1:6">
      <c r="B9" s="37" t="s">
        <v>2</v>
      </c>
      <c r="C9" s="38"/>
    </row>
    <row r="10" spans="1:6">
      <c r="B10" s="37" t="s">
        <v>3</v>
      </c>
      <c r="C10" s="38"/>
    </row>
    <row r="12" spans="1:6" ht="38.25">
      <c r="A12" s="39" t="s">
        <v>4</v>
      </c>
      <c r="B12" s="40" t="s">
        <v>5</v>
      </c>
      <c r="C12" s="40" t="s">
        <v>30</v>
      </c>
      <c r="D12" s="41" t="s">
        <v>6</v>
      </c>
      <c r="E12" s="5" t="s">
        <v>29</v>
      </c>
      <c r="F12" s="146" t="s">
        <v>21</v>
      </c>
    </row>
    <row r="13" spans="1:6">
      <c r="A13" s="42"/>
      <c r="B13" s="43" t="s">
        <v>9</v>
      </c>
      <c r="C13" s="44"/>
      <c r="D13" s="45"/>
      <c r="E13" s="5"/>
    </row>
    <row r="14" spans="1:6">
      <c r="A14" s="42"/>
      <c r="B14" s="43" t="s">
        <v>8</v>
      </c>
      <c r="C14" s="44"/>
      <c r="D14" s="45"/>
      <c r="E14" s="5"/>
    </row>
    <row r="15" spans="1:6" ht="12" customHeight="1">
      <c r="A15" s="42"/>
      <c r="B15" s="43"/>
      <c r="C15" s="44"/>
      <c r="D15" s="45"/>
      <c r="E15" s="5"/>
    </row>
    <row r="16" spans="1:6">
      <c r="A16" s="46"/>
      <c r="B16" s="47" t="s">
        <v>50</v>
      </c>
      <c r="C16" s="48"/>
      <c r="D16" s="48"/>
      <c r="E16" s="6"/>
      <c r="F16" s="147"/>
    </row>
    <row r="17" spans="1:6" ht="306">
      <c r="B17" s="49" t="s">
        <v>23</v>
      </c>
      <c r="C17" s="50"/>
      <c r="D17" s="50"/>
      <c r="E17" s="8"/>
    </row>
    <row r="18" spans="1:6" ht="216.75">
      <c r="B18" s="49" t="s">
        <v>24</v>
      </c>
      <c r="C18" s="50"/>
      <c r="D18" s="50"/>
      <c r="E18" s="8"/>
    </row>
    <row r="19" spans="1:6">
      <c r="B19" s="49"/>
      <c r="C19" s="50"/>
      <c r="D19" s="50"/>
      <c r="E19" s="8"/>
    </row>
    <row r="20" spans="1:6" s="10" customFormat="1" ht="15.75" thickBot="1">
      <c r="A20" s="51"/>
      <c r="B20" s="52" t="s">
        <v>79</v>
      </c>
      <c r="C20" s="53"/>
      <c r="D20" s="54"/>
      <c r="E20" s="9"/>
      <c r="F20" s="54"/>
    </row>
    <row r="21" spans="1:6" s="10" customFormat="1" ht="15.75" thickTop="1">
      <c r="A21" s="55"/>
      <c r="B21" s="56"/>
      <c r="C21" s="57"/>
      <c r="D21" s="58"/>
      <c r="E21" s="1"/>
      <c r="F21" s="58"/>
    </row>
    <row r="22" spans="1:6" s="10" customFormat="1" ht="15">
      <c r="A22" s="55"/>
      <c r="B22" s="56"/>
      <c r="C22" s="57"/>
      <c r="D22" s="58"/>
      <c r="E22" s="1"/>
      <c r="F22" s="58"/>
    </row>
    <row r="23" spans="1:6" s="10" customFormat="1" ht="15">
      <c r="A23" s="55"/>
      <c r="B23" s="56"/>
      <c r="C23" s="57"/>
      <c r="D23" s="58"/>
      <c r="E23" s="1"/>
      <c r="F23" s="58"/>
    </row>
    <row r="24" spans="1:6" s="10" customFormat="1" ht="15">
      <c r="A24" s="55"/>
      <c r="B24" s="56"/>
      <c r="C24" s="57"/>
      <c r="D24" s="58"/>
      <c r="E24" s="1"/>
      <c r="F24" s="58"/>
    </row>
    <row r="25" spans="1:6" s="10" customFormat="1" ht="15">
      <c r="A25" s="55" t="s">
        <v>10</v>
      </c>
      <c r="B25" s="56" t="s">
        <v>80</v>
      </c>
      <c r="C25" s="57" t="s">
        <v>12</v>
      </c>
      <c r="D25" s="58">
        <v>1</v>
      </c>
      <c r="E25" s="1">
        <v>0</v>
      </c>
      <c r="F25" s="58">
        <f t="shared" ref="F25:F30" si="0">SUM(D25*E25)</f>
        <v>0</v>
      </c>
    </row>
    <row r="26" spans="1:6" s="10" customFormat="1" ht="15">
      <c r="A26" s="55" t="s">
        <v>13</v>
      </c>
      <c r="B26" s="56" t="s">
        <v>81</v>
      </c>
      <c r="C26" s="57" t="s">
        <v>12</v>
      </c>
      <c r="D26" s="58">
        <v>1</v>
      </c>
      <c r="E26" s="1">
        <v>0</v>
      </c>
      <c r="F26" s="58">
        <f t="shared" si="0"/>
        <v>0</v>
      </c>
    </row>
    <row r="27" spans="1:6" s="10" customFormat="1" ht="15">
      <c r="A27" s="55" t="s">
        <v>14</v>
      </c>
      <c r="B27" s="56" t="s">
        <v>82</v>
      </c>
      <c r="C27" s="57" t="s">
        <v>11</v>
      </c>
      <c r="D27" s="58">
        <v>1</v>
      </c>
      <c r="E27" s="1">
        <v>0</v>
      </c>
      <c r="F27" s="58">
        <f t="shared" si="0"/>
        <v>0</v>
      </c>
    </row>
    <row r="28" spans="1:6" s="10" customFormat="1" ht="15">
      <c r="A28" s="55" t="s">
        <v>15</v>
      </c>
      <c r="B28" s="59" t="s">
        <v>83</v>
      </c>
      <c r="C28" s="57" t="s">
        <v>11</v>
      </c>
      <c r="D28" s="58">
        <v>2</v>
      </c>
      <c r="E28" s="1">
        <v>0</v>
      </c>
      <c r="F28" s="58">
        <f t="shared" si="0"/>
        <v>0</v>
      </c>
    </row>
    <row r="29" spans="1:6" s="10" customFormat="1" ht="15">
      <c r="A29" s="55" t="s">
        <v>16</v>
      </c>
      <c r="B29" s="59" t="s">
        <v>84</v>
      </c>
      <c r="C29" s="57" t="s">
        <v>12</v>
      </c>
      <c r="D29" s="58">
        <v>1</v>
      </c>
      <c r="E29" s="1">
        <v>0</v>
      </c>
      <c r="F29" s="58">
        <f t="shared" si="0"/>
        <v>0</v>
      </c>
    </row>
    <row r="30" spans="1:6" s="10" customFormat="1" ht="15">
      <c r="A30" s="55" t="s">
        <v>17</v>
      </c>
      <c r="B30" s="59" t="s">
        <v>85</v>
      </c>
      <c r="C30" s="57" t="s">
        <v>12</v>
      </c>
      <c r="D30" s="58">
        <v>1</v>
      </c>
      <c r="E30" s="1">
        <v>0</v>
      </c>
      <c r="F30" s="58">
        <f t="shared" si="0"/>
        <v>0</v>
      </c>
    </row>
    <row r="31" spans="1:6" s="10" customFormat="1" ht="15">
      <c r="A31" s="55"/>
      <c r="B31" s="60" t="s">
        <v>86</v>
      </c>
      <c r="C31" s="57"/>
      <c r="D31" s="58"/>
      <c r="E31" s="1"/>
      <c r="F31" s="148">
        <f>SUM(F25:F30)</f>
        <v>0</v>
      </c>
    </row>
    <row r="32" spans="1:6" s="11" customFormat="1" ht="15">
      <c r="A32" s="61"/>
      <c r="B32" s="62"/>
      <c r="C32" s="57"/>
      <c r="D32" s="34"/>
      <c r="E32" s="2"/>
      <c r="F32" s="34"/>
    </row>
    <row r="33" spans="1:6" s="11" customFormat="1" ht="15">
      <c r="A33" s="61"/>
      <c r="B33" s="63"/>
      <c r="C33" s="32"/>
      <c r="D33" s="34"/>
      <c r="E33" s="2"/>
      <c r="F33" s="34"/>
    </row>
    <row r="34" spans="1:6" s="11" customFormat="1" ht="15.75" thickBot="1">
      <c r="A34" s="64"/>
      <c r="B34" s="65" t="s">
        <v>51</v>
      </c>
      <c r="C34" s="66"/>
      <c r="D34" s="67"/>
      <c r="E34" s="12"/>
      <c r="F34" s="67"/>
    </row>
    <row r="35" spans="1:6" s="11" customFormat="1" ht="15.75" thickTop="1">
      <c r="A35" s="61"/>
      <c r="B35" s="63"/>
      <c r="C35" s="32"/>
      <c r="D35" s="34"/>
      <c r="E35" s="2"/>
      <c r="F35" s="34"/>
    </row>
    <row r="36" spans="1:6" s="11" customFormat="1" ht="26.25">
      <c r="A36" s="61" t="s">
        <v>10</v>
      </c>
      <c r="B36" s="63" t="s">
        <v>52</v>
      </c>
      <c r="C36" s="32" t="s">
        <v>11</v>
      </c>
      <c r="D36" s="34">
        <v>5</v>
      </c>
      <c r="E36" s="2">
        <v>0</v>
      </c>
      <c r="F36" s="34">
        <f>SUM(D36*E36)</f>
        <v>0</v>
      </c>
    </row>
    <row r="37" spans="1:6" s="11" customFormat="1" ht="26.25">
      <c r="A37" s="61" t="s">
        <v>13</v>
      </c>
      <c r="B37" s="63" t="s">
        <v>53</v>
      </c>
      <c r="C37" s="32" t="s">
        <v>11</v>
      </c>
      <c r="D37" s="34">
        <v>1</v>
      </c>
      <c r="E37" s="2">
        <v>0</v>
      </c>
      <c r="F37" s="34">
        <f>SUM(D37*E37)</f>
        <v>0</v>
      </c>
    </row>
    <row r="38" spans="1:6" s="11" customFormat="1" ht="26.25">
      <c r="A38" s="61" t="s">
        <v>44</v>
      </c>
      <c r="B38" s="63" t="s">
        <v>54</v>
      </c>
      <c r="C38" s="32" t="s">
        <v>11</v>
      </c>
      <c r="D38" s="34">
        <v>4</v>
      </c>
      <c r="E38" s="2">
        <v>0</v>
      </c>
      <c r="F38" s="34">
        <f>SUM(D38*E38)</f>
        <v>0</v>
      </c>
    </row>
    <row r="39" spans="1:6" s="11" customFormat="1" ht="15">
      <c r="A39" s="61"/>
      <c r="B39" s="68" t="s">
        <v>55</v>
      </c>
      <c r="C39" s="32"/>
      <c r="D39" s="34"/>
      <c r="E39" s="2"/>
      <c r="F39" s="149">
        <f>SUM(F36:F38)</f>
        <v>0</v>
      </c>
    </row>
    <row r="40" spans="1:6" s="11" customFormat="1" ht="15">
      <c r="A40" s="61"/>
      <c r="B40" s="63"/>
      <c r="C40" s="32"/>
      <c r="D40" s="34"/>
      <c r="E40" s="2"/>
      <c r="F40" s="34"/>
    </row>
    <row r="41" spans="1:6" s="11" customFormat="1" ht="15">
      <c r="A41" s="55"/>
      <c r="B41" s="59"/>
      <c r="C41" s="32"/>
      <c r="D41" s="34"/>
      <c r="E41" s="2"/>
      <c r="F41" s="34"/>
    </row>
    <row r="42" spans="1:6" s="11" customFormat="1" ht="15.75" thickBot="1">
      <c r="A42" s="64"/>
      <c r="B42" s="65" t="s">
        <v>45</v>
      </c>
      <c r="C42" s="66"/>
      <c r="D42" s="67"/>
      <c r="E42" s="12"/>
      <c r="F42" s="67"/>
    </row>
    <row r="43" spans="1:6" s="11" customFormat="1" ht="15.75" thickTop="1">
      <c r="A43" s="61"/>
      <c r="B43" s="63"/>
      <c r="C43" s="32"/>
      <c r="D43" s="34"/>
      <c r="E43" s="2"/>
      <c r="F43" s="34"/>
    </row>
    <row r="44" spans="1:6" s="11" customFormat="1" ht="25.5">
      <c r="A44" s="61" t="s">
        <v>10</v>
      </c>
      <c r="B44" s="69" t="s">
        <v>57</v>
      </c>
      <c r="C44" s="32" t="s">
        <v>32</v>
      </c>
      <c r="D44" s="34">
        <v>20</v>
      </c>
      <c r="E44" s="2">
        <v>0</v>
      </c>
      <c r="F44" s="34">
        <f t="shared" ref="F44:F45" si="1">SUM(D44*E44)</f>
        <v>0</v>
      </c>
    </row>
    <row r="45" spans="1:6" s="11" customFormat="1" ht="25.5">
      <c r="A45" s="61" t="s">
        <v>13</v>
      </c>
      <c r="B45" s="69" t="s">
        <v>56</v>
      </c>
      <c r="C45" s="32" t="s">
        <v>32</v>
      </c>
      <c r="D45" s="34">
        <v>20</v>
      </c>
      <c r="E45" s="2">
        <v>0</v>
      </c>
      <c r="F45" s="34">
        <f t="shared" si="1"/>
        <v>0</v>
      </c>
    </row>
    <row r="46" spans="1:6" s="11" customFormat="1" ht="16.5" customHeight="1">
      <c r="A46" s="61"/>
      <c r="B46" s="68" t="s">
        <v>46</v>
      </c>
      <c r="C46" s="32"/>
      <c r="D46" s="34"/>
      <c r="E46" s="2"/>
      <c r="F46" s="149">
        <f>SUM(F44:F45)</f>
        <v>0</v>
      </c>
    </row>
    <row r="47" spans="1:6" s="11" customFormat="1" ht="16.5" customHeight="1">
      <c r="A47" s="61"/>
      <c r="B47" s="70"/>
      <c r="C47" s="32"/>
      <c r="D47" s="34"/>
      <c r="E47" s="3"/>
      <c r="F47" s="34"/>
    </row>
    <row r="48" spans="1:6" s="11" customFormat="1" ht="15.75" thickBot="1">
      <c r="A48" s="64"/>
      <c r="B48" s="65" t="s">
        <v>34</v>
      </c>
      <c r="C48" s="66"/>
      <c r="D48" s="67"/>
      <c r="E48" s="12"/>
      <c r="F48" s="67"/>
    </row>
    <row r="49" spans="1:6" s="11" customFormat="1" ht="15.75" thickTop="1">
      <c r="A49" s="61"/>
      <c r="B49" s="63"/>
      <c r="C49" s="32"/>
      <c r="D49" s="34"/>
      <c r="E49" s="2"/>
      <c r="F49" s="34"/>
    </row>
    <row r="50" spans="1:6" s="11" customFormat="1" ht="26.25">
      <c r="A50" s="61" t="s">
        <v>10</v>
      </c>
      <c r="B50" s="63" t="s">
        <v>58</v>
      </c>
      <c r="C50" s="32" t="s">
        <v>12</v>
      </c>
      <c r="D50" s="34">
        <v>1</v>
      </c>
      <c r="E50" s="2">
        <v>0</v>
      </c>
      <c r="F50" s="34">
        <f>SUM(D50*E50)</f>
        <v>0</v>
      </c>
    </row>
    <row r="51" spans="1:6" s="11" customFormat="1" ht="51.75">
      <c r="A51" s="55" t="s">
        <v>13</v>
      </c>
      <c r="B51" s="56" t="s">
        <v>59</v>
      </c>
      <c r="C51" s="32" t="s">
        <v>32</v>
      </c>
      <c r="D51" s="34">
        <v>150</v>
      </c>
      <c r="E51" s="2">
        <v>0</v>
      </c>
      <c r="F51" s="34">
        <f>SUM(D51*E51)</f>
        <v>0</v>
      </c>
    </row>
    <row r="52" spans="1:6" s="11" customFormat="1" ht="40.5" customHeight="1">
      <c r="A52" s="61" t="s">
        <v>14</v>
      </c>
      <c r="B52" s="71" t="s">
        <v>60</v>
      </c>
      <c r="C52" s="32" t="s">
        <v>32</v>
      </c>
      <c r="D52" s="34">
        <v>55</v>
      </c>
      <c r="E52" s="2">
        <v>0</v>
      </c>
      <c r="F52" s="34">
        <f>SUM(D52*E52)</f>
        <v>0</v>
      </c>
    </row>
    <row r="53" spans="1:6" s="11" customFormat="1" ht="15">
      <c r="A53" s="61"/>
      <c r="B53" s="68" t="s">
        <v>31</v>
      </c>
      <c r="C53" s="32"/>
      <c r="D53" s="34"/>
      <c r="E53" s="2"/>
      <c r="F53" s="149">
        <f>SUM(F50:F52)</f>
        <v>0</v>
      </c>
    </row>
    <row r="54" spans="1:6" s="11" customFormat="1" ht="15">
      <c r="A54" s="61"/>
      <c r="B54" s="62"/>
      <c r="C54" s="32"/>
      <c r="D54" s="34"/>
      <c r="E54" s="3"/>
      <c r="F54" s="34"/>
    </row>
    <row r="55" spans="1:6" s="11" customFormat="1" ht="15.75" thickBot="1">
      <c r="A55" s="64"/>
      <c r="B55" s="65" t="s">
        <v>47</v>
      </c>
      <c r="C55" s="66"/>
      <c r="D55" s="67"/>
      <c r="E55" s="12"/>
      <c r="F55" s="67"/>
    </row>
    <row r="56" spans="1:6" s="11" customFormat="1" ht="15.75" thickTop="1">
      <c r="A56" s="61"/>
      <c r="B56" s="63"/>
      <c r="C56" s="32"/>
      <c r="D56" s="34"/>
      <c r="E56" s="2"/>
      <c r="F56" s="34"/>
    </row>
    <row r="57" spans="1:6" s="11" customFormat="1" ht="25.5">
      <c r="A57" s="61" t="s">
        <v>10</v>
      </c>
      <c r="B57" s="72" t="s">
        <v>61</v>
      </c>
      <c r="C57" s="32" t="s">
        <v>32</v>
      </c>
      <c r="D57" s="34">
        <v>3</v>
      </c>
      <c r="E57" s="2">
        <v>0</v>
      </c>
      <c r="F57" s="34">
        <f>SUM(D57*E57)</f>
        <v>0</v>
      </c>
    </row>
    <row r="58" spans="1:6" s="11" customFormat="1" ht="38.25">
      <c r="A58" s="61" t="s">
        <v>13</v>
      </c>
      <c r="B58" s="71" t="s">
        <v>62</v>
      </c>
      <c r="C58" s="32" t="s">
        <v>32</v>
      </c>
      <c r="D58" s="34">
        <v>30</v>
      </c>
      <c r="E58" s="2">
        <v>0</v>
      </c>
      <c r="F58" s="34">
        <f>SUM(D58*E58)</f>
        <v>0</v>
      </c>
    </row>
    <row r="59" spans="1:6" s="11" customFormat="1" ht="15">
      <c r="A59" s="61"/>
      <c r="B59" s="68" t="s">
        <v>48</v>
      </c>
      <c r="C59" s="32"/>
      <c r="D59" s="34"/>
      <c r="E59" s="2"/>
      <c r="F59" s="150">
        <f>SUM(F57:F58)</f>
        <v>0</v>
      </c>
    </row>
    <row r="60" spans="1:6" s="11" customFormat="1" ht="15">
      <c r="A60" s="61"/>
      <c r="B60" s="62"/>
      <c r="C60" s="32"/>
      <c r="D60" s="34"/>
      <c r="E60" s="3"/>
      <c r="F60" s="151"/>
    </row>
    <row r="61" spans="1:6" s="11" customFormat="1" ht="18.75" customHeight="1">
      <c r="A61" s="61"/>
      <c r="B61" s="47" t="s">
        <v>42</v>
      </c>
      <c r="C61" s="57"/>
      <c r="D61" s="34"/>
      <c r="E61" s="3"/>
      <c r="F61" s="149">
        <f>SUM(F59,F53,F46,F39,F31)</f>
        <v>0</v>
      </c>
    </row>
    <row r="62" spans="1:6" s="11" customFormat="1" ht="15">
      <c r="A62" s="61"/>
      <c r="B62" s="62"/>
      <c r="C62" s="57"/>
      <c r="D62" s="34"/>
      <c r="E62" s="2"/>
      <c r="F62" s="34"/>
    </row>
    <row r="63" spans="1:6">
      <c r="A63" s="73"/>
      <c r="B63" s="74" t="s">
        <v>35</v>
      </c>
      <c r="C63" s="75"/>
      <c r="D63" s="75"/>
      <c r="E63" s="13"/>
      <c r="F63" s="152"/>
    </row>
    <row r="64" spans="1:6" ht="357">
      <c r="A64" s="42"/>
      <c r="B64" s="76" t="s">
        <v>25</v>
      </c>
      <c r="C64" s="50"/>
      <c r="D64" s="50"/>
      <c r="E64" s="7"/>
    </row>
    <row r="65" spans="1:6" ht="255">
      <c r="A65" s="42"/>
      <c r="B65" s="76" t="s">
        <v>26</v>
      </c>
      <c r="C65" s="50"/>
      <c r="D65" s="50"/>
      <c r="E65" s="7"/>
    </row>
    <row r="66" spans="1:6">
      <c r="A66" s="42"/>
      <c r="B66" s="77"/>
      <c r="C66" s="50"/>
      <c r="D66" s="50"/>
      <c r="E66" s="7"/>
    </row>
    <row r="67" spans="1:6" s="15" customFormat="1" ht="15" thickBot="1">
      <c r="A67" s="78"/>
      <c r="B67" s="79" t="s">
        <v>33</v>
      </c>
      <c r="C67" s="80"/>
      <c r="D67" s="81"/>
      <c r="E67" s="14"/>
      <c r="F67" s="153"/>
    </row>
    <row r="68" spans="1:6" s="18" customFormat="1" ht="15" thickTop="1">
      <c r="A68" s="82"/>
      <c r="B68" s="83"/>
      <c r="C68" s="84"/>
      <c r="D68" s="85"/>
      <c r="E68" s="17"/>
      <c r="F68" s="154"/>
    </row>
    <row r="69" spans="1:6" s="20" customFormat="1">
      <c r="A69" s="86"/>
      <c r="B69" s="87"/>
      <c r="C69" s="88"/>
      <c r="D69" s="89"/>
      <c r="E69" s="19"/>
      <c r="F69" s="155"/>
    </row>
    <row r="70" spans="1:6" s="20" customFormat="1">
      <c r="A70" s="86" t="s">
        <v>10</v>
      </c>
      <c r="B70" s="87" t="s">
        <v>63</v>
      </c>
      <c r="C70" s="88"/>
      <c r="D70" s="89"/>
      <c r="E70" s="19"/>
      <c r="F70" s="155"/>
    </row>
    <row r="71" spans="1:6" s="20" customFormat="1">
      <c r="A71" s="90"/>
      <c r="B71" s="91" t="s">
        <v>64</v>
      </c>
      <c r="C71" s="92" t="s">
        <v>12</v>
      </c>
      <c r="D71" s="93">
        <v>1</v>
      </c>
      <c r="E71" s="1">
        <v>0</v>
      </c>
      <c r="F71" s="93">
        <f>SUM(E71*D71)</f>
        <v>0</v>
      </c>
    </row>
    <row r="72" spans="1:6" s="20" customFormat="1">
      <c r="A72" s="86" t="s">
        <v>13</v>
      </c>
      <c r="B72" s="87" t="s">
        <v>65</v>
      </c>
      <c r="C72" s="92"/>
      <c r="D72" s="93"/>
      <c r="E72" s="1"/>
      <c r="F72" s="93"/>
    </row>
    <row r="73" spans="1:6" s="20" customFormat="1" ht="25.5">
      <c r="A73" s="90"/>
      <c r="B73" s="91" t="s">
        <v>66</v>
      </c>
      <c r="C73" s="94" t="s">
        <v>11</v>
      </c>
      <c r="D73" s="93">
        <v>1</v>
      </c>
      <c r="E73" s="1">
        <v>0</v>
      </c>
      <c r="F73" s="93">
        <f>SUM(E73*D73)</f>
        <v>0</v>
      </c>
    </row>
    <row r="74" spans="1:6" s="20" customFormat="1" ht="36" customHeight="1">
      <c r="A74" s="86" t="s">
        <v>14</v>
      </c>
      <c r="B74" s="91" t="s">
        <v>67</v>
      </c>
      <c r="C74" s="95" t="s">
        <v>11</v>
      </c>
      <c r="D74" s="96">
        <v>1</v>
      </c>
      <c r="E74" s="1">
        <v>0</v>
      </c>
      <c r="F74" s="156">
        <f>D74*E74</f>
        <v>0</v>
      </c>
    </row>
    <row r="75" spans="1:6" s="20" customFormat="1" ht="30" customHeight="1">
      <c r="A75" s="97" t="s">
        <v>15</v>
      </c>
      <c r="B75" s="98" t="s">
        <v>68</v>
      </c>
      <c r="C75" s="99" t="s">
        <v>11</v>
      </c>
      <c r="D75" s="100">
        <v>1</v>
      </c>
      <c r="E75" s="21">
        <v>0</v>
      </c>
      <c r="F75" s="157">
        <f>D75*E75</f>
        <v>0</v>
      </c>
    </row>
    <row r="76" spans="1:6" s="20" customFormat="1">
      <c r="A76" s="101" t="s">
        <v>16</v>
      </c>
      <c r="B76" s="98" t="s">
        <v>69</v>
      </c>
      <c r="C76" s="99" t="s">
        <v>11</v>
      </c>
      <c r="D76" s="100">
        <v>1</v>
      </c>
      <c r="E76" s="21">
        <v>0</v>
      </c>
      <c r="F76" s="157">
        <f>D76*E76</f>
        <v>0</v>
      </c>
    </row>
    <row r="77" spans="1:6" s="20" customFormat="1" ht="19.5" customHeight="1">
      <c r="A77" s="97" t="s">
        <v>17</v>
      </c>
      <c r="B77" s="102" t="s">
        <v>70</v>
      </c>
      <c r="C77" s="103" t="s">
        <v>11</v>
      </c>
      <c r="D77" s="104">
        <v>1</v>
      </c>
      <c r="E77" s="21">
        <v>0</v>
      </c>
      <c r="F77" s="157">
        <f>D77*E77</f>
        <v>0</v>
      </c>
    </row>
    <row r="78" spans="1:6" s="20" customFormat="1">
      <c r="A78" s="86"/>
      <c r="B78" s="105" t="s">
        <v>71</v>
      </c>
      <c r="C78" s="92"/>
      <c r="D78" s="93"/>
      <c r="E78" s="1"/>
      <c r="F78" s="158">
        <f>SUM(F70:F77)</f>
        <v>0</v>
      </c>
    </row>
    <row r="79" spans="1:6" s="20" customFormat="1">
      <c r="A79" s="90"/>
      <c r="B79" s="91"/>
      <c r="C79" s="92"/>
      <c r="D79" s="93"/>
      <c r="E79" s="16"/>
      <c r="F79" s="93"/>
    </row>
    <row r="80" spans="1:6">
      <c r="A80" s="106"/>
      <c r="C80" s="50"/>
      <c r="D80" s="50"/>
      <c r="E80" s="7"/>
    </row>
    <row r="81" spans="1:7">
      <c r="A81" s="107"/>
      <c r="B81" s="108" t="s">
        <v>39</v>
      </c>
      <c r="C81" s="109"/>
      <c r="D81" s="109"/>
      <c r="E81" s="22"/>
      <c r="F81" s="159"/>
    </row>
    <row r="82" spans="1:7" ht="327" customHeight="1">
      <c r="A82" s="106"/>
      <c r="B82" s="62" t="s">
        <v>27</v>
      </c>
      <c r="C82" s="50"/>
      <c r="D82" s="50"/>
      <c r="E82" s="7"/>
    </row>
    <row r="83" spans="1:7" ht="267.75">
      <c r="A83" s="106"/>
      <c r="B83" s="62" t="s">
        <v>28</v>
      </c>
      <c r="C83" s="50"/>
      <c r="D83" s="50"/>
      <c r="E83" s="7"/>
    </row>
    <row r="84" spans="1:7" s="24" customFormat="1" ht="12.75">
      <c r="A84" s="110"/>
      <c r="B84" s="111"/>
      <c r="C84" s="112"/>
      <c r="D84" s="113"/>
      <c r="E84" s="23"/>
      <c r="F84" s="160"/>
    </row>
    <row r="85" spans="1:7" s="24" customFormat="1" ht="12.75">
      <c r="A85" s="114"/>
      <c r="B85" s="115"/>
      <c r="C85" s="114"/>
      <c r="D85" s="116"/>
      <c r="E85" s="25"/>
      <c r="F85" s="160"/>
      <c r="G85" s="26"/>
    </row>
    <row r="86" spans="1:7" s="24" customFormat="1" ht="11.25" customHeight="1">
      <c r="A86" s="114" t="s">
        <v>10</v>
      </c>
      <c r="B86" s="117" t="s">
        <v>72</v>
      </c>
      <c r="C86" s="118"/>
      <c r="D86" s="119"/>
      <c r="E86" s="27"/>
      <c r="F86" s="161"/>
      <c r="G86" s="26"/>
    </row>
    <row r="87" spans="1:7" s="24" customFormat="1" ht="25.5">
      <c r="A87" s="120" t="s">
        <v>36</v>
      </c>
      <c r="B87" s="111" t="s">
        <v>73</v>
      </c>
      <c r="C87" s="120" t="s">
        <v>18</v>
      </c>
      <c r="D87" s="121">
        <v>1</v>
      </c>
      <c r="E87" s="23">
        <v>0</v>
      </c>
      <c r="F87" s="160">
        <f t="shared" ref="F87:F92" si="2">E87*D87</f>
        <v>0</v>
      </c>
      <c r="G87" s="26"/>
    </row>
    <row r="88" spans="1:7" s="24" customFormat="1" ht="25.5">
      <c r="A88" s="120" t="s">
        <v>36</v>
      </c>
      <c r="B88" s="111" t="s">
        <v>74</v>
      </c>
      <c r="C88" s="120" t="s">
        <v>18</v>
      </c>
      <c r="D88" s="121">
        <v>1</v>
      </c>
      <c r="E88" s="23">
        <v>0</v>
      </c>
      <c r="F88" s="160">
        <f t="shared" si="2"/>
        <v>0</v>
      </c>
      <c r="G88" s="26"/>
    </row>
    <row r="89" spans="1:7" s="24" customFormat="1" ht="25.5">
      <c r="A89" s="120" t="s">
        <v>36</v>
      </c>
      <c r="B89" s="111" t="s">
        <v>75</v>
      </c>
      <c r="C89" s="120" t="s">
        <v>18</v>
      </c>
      <c r="D89" s="121">
        <v>1</v>
      </c>
      <c r="E89" s="23">
        <v>0</v>
      </c>
      <c r="F89" s="160">
        <f t="shared" si="2"/>
        <v>0</v>
      </c>
      <c r="G89" s="26"/>
    </row>
    <row r="90" spans="1:7" s="24" customFormat="1" ht="25.5">
      <c r="A90" s="120" t="s">
        <v>36</v>
      </c>
      <c r="B90" s="111" t="s">
        <v>76</v>
      </c>
      <c r="C90" s="120" t="s">
        <v>18</v>
      </c>
      <c r="D90" s="121">
        <v>1</v>
      </c>
      <c r="E90" s="23">
        <v>0</v>
      </c>
      <c r="F90" s="160">
        <f t="shared" si="2"/>
        <v>0</v>
      </c>
      <c r="G90" s="26"/>
    </row>
    <row r="91" spans="1:7" s="24" customFormat="1" ht="25.5">
      <c r="A91" s="120" t="s">
        <v>36</v>
      </c>
      <c r="B91" s="111" t="s">
        <v>77</v>
      </c>
      <c r="C91" s="120" t="s">
        <v>18</v>
      </c>
      <c r="D91" s="121">
        <v>1</v>
      </c>
      <c r="E91" s="23">
        <v>0</v>
      </c>
      <c r="F91" s="160">
        <f t="shared" si="2"/>
        <v>0</v>
      </c>
      <c r="G91" s="26"/>
    </row>
    <row r="92" spans="1:7" s="24" customFormat="1" ht="25.5">
      <c r="A92" s="120" t="s">
        <v>36</v>
      </c>
      <c r="B92" s="111" t="s">
        <v>78</v>
      </c>
      <c r="C92" s="120" t="s">
        <v>18</v>
      </c>
      <c r="D92" s="121">
        <v>1</v>
      </c>
      <c r="E92" s="23">
        <v>0</v>
      </c>
      <c r="F92" s="160">
        <f t="shared" si="2"/>
        <v>0</v>
      </c>
      <c r="G92" s="26"/>
    </row>
    <row r="93" spans="1:7" s="24" customFormat="1" ht="12.75">
      <c r="A93" s="120"/>
      <c r="B93" s="122"/>
      <c r="C93" s="120"/>
      <c r="D93" s="121"/>
      <c r="E93" s="23"/>
      <c r="F93" s="160"/>
      <c r="G93" s="26"/>
    </row>
    <row r="94" spans="1:7" s="24" customFormat="1" ht="12.75">
      <c r="A94" s="120"/>
      <c r="B94" s="123"/>
      <c r="C94" s="114"/>
      <c r="D94" s="116"/>
      <c r="E94" s="25"/>
      <c r="F94" s="160"/>
      <c r="G94" s="26"/>
    </row>
    <row r="95" spans="1:7" s="24" customFormat="1" ht="12.75">
      <c r="A95" s="114" t="s">
        <v>10</v>
      </c>
      <c r="B95" s="111" t="s">
        <v>37</v>
      </c>
      <c r="C95" s="124" t="s">
        <v>12</v>
      </c>
      <c r="D95" s="121">
        <v>1</v>
      </c>
      <c r="E95" s="23">
        <v>0</v>
      </c>
      <c r="F95" s="160">
        <f>E95*D95</f>
        <v>0</v>
      </c>
      <c r="G95" s="26"/>
    </row>
    <row r="96" spans="1:7" s="24" customFormat="1" ht="12.75">
      <c r="A96" s="125"/>
      <c r="B96" s="111"/>
      <c r="C96" s="124"/>
      <c r="D96" s="121"/>
      <c r="E96" s="23"/>
      <c r="F96" s="160"/>
      <c r="G96" s="26"/>
    </row>
    <row r="97" spans="1:6" s="24" customFormat="1" ht="12.75">
      <c r="A97" s="126"/>
      <c r="B97" s="127" t="s">
        <v>40</v>
      </c>
      <c r="C97" s="112"/>
      <c r="D97" s="113"/>
      <c r="E97" s="23"/>
      <c r="F97" s="162">
        <f>SUM(F82:F96)</f>
        <v>0</v>
      </c>
    </row>
    <row r="98" spans="1:6" s="24" customFormat="1" ht="12.75">
      <c r="A98" s="126"/>
      <c r="B98" s="128"/>
      <c r="C98" s="112"/>
      <c r="D98" s="113"/>
      <c r="E98" s="23"/>
      <c r="F98" s="162"/>
    </row>
    <row r="99" spans="1:6" s="24" customFormat="1" ht="12.75">
      <c r="A99" s="126"/>
      <c r="B99" s="129" t="s">
        <v>41</v>
      </c>
      <c r="C99" s="112"/>
      <c r="D99" s="113"/>
      <c r="E99" s="23"/>
      <c r="F99" s="162">
        <f>F97+F78+F61</f>
        <v>0</v>
      </c>
    </row>
    <row r="100" spans="1:6" s="24" customFormat="1" ht="12.75">
      <c r="A100" s="130"/>
      <c r="B100" s="131"/>
      <c r="C100" s="132"/>
      <c r="D100" s="133"/>
      <c r="E100" s="28"/>
      <c r="F100" s="163"/>
    </row>
    <row r="101" spans="1:6">
      <c r="A101" s="134"/>
      <c r="B101" s="135" t="s">
        <v>38</v>
      </c>
      <c r="C101" s="136"/>
      <c r="D101" s="137"/>
      <c r="E101" s="29"/>
      <c r="F101" s="164"/>
    </row>
    <row r="102" spans="1:6">
      <c r="B102" s="138" t="s">
        <v>19</v>
      </c>
      <c r="C102" s="50"/>
      <c r="F102" s="149">
        <f>F99*0.05</f>
        <v>0</v>
      </c>
    </row>
    <row r="103" spans="1:6">
      <c r="C103" s="34"/>
      <c r="F103" s="34"/>
    </row>
    <row r="104" spans="1:6" ht="15" thickBot="1">
      <c r="B104" s="139" t="s">
        <v>43</v>
      </c>
      <c r="C104" s="140"/>
      <c r="D104" s="140"/>
      <c r="E104" s="30"/>
      <c r="F104" s="165">
        <f>F102+F99</f>
        <v>0</v>
      </c>
    </row>
    <row r="105" spans="1:6">
      <c r="B105" s="141" t="s">
        <v>20</v>
      </c>
      <c r="C105" s="142"/>
      <c r="D105" s="142"/>
      <c r="E105" s="31"/>
      <c r="F105" s="142">
        <f>F104*0.095</f>
        <v>0</v>
      </c>
    </row>
    <row r="106" spans="1:6" ht="15" thickBot="1">
      <c r="B106" s="143" t="s">
        <v>22</v>
      </c>
      <c r="C106" s="144"/>
      <c r="D106" s="144"/>
      <c r="F106" s="166">
        <f>F104+F105</f>
        <v>0</v>
      </c>
    </row>
  </sheetData>
  <sheetProtection algorithmName="SHA-512" hashValue="bfj18CTe4szfeGKQ9hcxfg5vSYLk3GR8uTkD0L8Untp8yjd1W6nDhObw2Z8T5QVDSlVtn8e74ju7exEMS5UWQA==" saltValue="QWobg78U4pX99n2eqoCpWg==" spinCount="100000" sheet="1" objects="1" scenarios="1"/>
  <phoneticPr fontId="17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62" max="16383" man="1"/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2022-05-03T06:41:31Z</dcterms:modified>
</cp:coreProperties>
</file>